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tk.local\company\ЭнергоСеть\ПСО\Сотрудники\Сергеева Ю.Н\Сметы ПИР_ Красногорская-Очак, Лыково-Сколк\"/>
    </mc:Choice>
  </mc:AlternateContent>
  <bookViews>
    <workbookView xWindow="0" yWindow="60" windowWidth="15480" windowHeight="7365" tabRatio="264"/>
  </bookViews>
  <sheets>
    <sheet name="Лист1" sheetId="1" r:id="rId1"/>
  </sheets>
  <definedNames>
    <definedName name="_xlnm.Print_Titles" localSheetId="0">Лист1!$19:$19</definedName>
  </definedNames>
  <calcPr calcId="162913" fullCalcOnLoad="1"/>
</workbook>
</file>

<file path=xl/calcChain.xml><?xml version="1.0" encoding="utf-8"?>
<calcChain xmlns="http://schemas.openxmlformats.org/spreadsheetml/2006/main">
  <c r="C55" i="1" l="1"/>
  <c r="G43" i="1"/>
  <c r="G42" i="1"/>
  <c r="G41" i="1"/>
  <c r="G37" i="1"/>
  <c r="G32" i="1"/>
  <c r="G34" i="1"/>
  <c r="G29" i="1"/>
  <c r="G25" i="1"/>
  <c r="G21" i="1"/>
  <c r="G33" i="1"/>
  <c r="G35" i="1"/>
  <c r="G45" i="1"/>
  <c r="G46" i="1"/>
  <c r="G47" i="1"/>
  <c r="G48" i="1"/>
  <c r="G51" i="1"/>
  <c r="G49" i="1"/>
  <c r="G50" i="1"/>
</calcChain>
</file>

<file path=xl/sharedStrings.xml><?xml version="1.0" encoding="utf-8"?>
<sst xmlns="http://schemas.openxmlformats.org/spreadsheetml/2006/main" count="114" uniqueCount="96">
  <si>
    <t>№ пп</t>
  </si>
  <si>
    <t>Наименование работ и затрат</t>
  </si>
  <si>
    <t>Ед.
Изм</t>
  </si>
  <si>
    <t>Кол-
во.</t>
  </si>
  <si>
    <t>Обоснование стоимости</t>
  </si>
  <si>
    <t>Расчет стоимости</t>
  </si>
  <si>
    <t>Заказчик:</t>
  </si>
  <si>
    <t xml:space="preserve">Подрядчик: </t>
  </si>
  <si>
    <t>Наименование объекта изысканий:</t>
  </si>
  <si>
    <t xml:space="preserve">форма №2П
</t>
  </si>
  <si>
    <t>Стоимость, руб.</t>
  </si>
  <si>
    <t>Смета №Копия 01-01-03</t>
  </si>
  <si>
    <t>на  подтотовку территории</t>
  </si>
  <si>
    <t>по объекту: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</si>
  <si>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
 ПАО «Россети Московский регион».</t>
  </si>
  <si>
    <t>Вынос трассы в натуру (КЛ -220 КВ)</t>
  </si>
  <si>
    <t>Сметный расчет составлен по следующим документам: Инженерно-геодезические изыскания при строительстве и эксплуатации зданий и сооружений. 2006 г.</t>
  </si>
  <si>
    <t>Сметный расчет составлен в ценах IV кв. 2024 г.</t>
  </si>
  <si>
    <t>1</t>
  </si>
  <si>
    <t>Раздел</t>
  </si>
  <si>
    <t>Полевые работы</t>
  </si>
  <si>
    <t>1.1</t>
  </si>
  <si>
    <t>Плановая и высотная привязка при расстоянии между точками, м: до 50. Категория сложности II</t>
  </si>
  <si>
    <t>1 точка</t>
  </si>
  <si>
    <t>СБЦи5.1_0-12-62-1-2 Инженерно-геодезические изыскания при строительстве и эксплуатации зданий и сооружений. 2006 г. Часть 4. Базовые цены на разные геодезические и вспомогательные работы Глава 12. Проложение геодезических привязочных ходов, плановая и высотная привязка отдельных точек, рубка просек и визирок Таблица 62. Плановая и высотная привязка отдельных точек п.1
A=111 руб; 
Количество = 296 (1 точка)</t>
  </si>
  <si>
    <t>Полный комплекс работ
(100%):
A * Количество * K1
111 руб * 296 * 0.8</t>
  </si>
  <si>
    <t/>
  </si>
  <si>
    <t>Коэффициенты</t>
  </si>
  <si>
    <t>Стадия: Изыскания</t>
  </si>
  <si>
    <t>В случае только плановой привязки отдельных точек стоимость работы определяется с применением коэффициента 0,8</t>
  </si>
  <si>
    <t>K1 = 0.8
Часть 4. Глава 12.Прим.3 к табл.62 (Ценообразующий)</t>
  </si>
  <si>
    <t>1.2</t>
  </si>
  <si>
    <t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II</t>
  </si>
  <si>
    <t>1 км строительной сетки</t>
  </si>
  <si>
    <t>СБЦи5.1_0-3-15-12-2-1 Инженерно-геодезические изыскания при строительстве и эксплуатации зданий и сооружений. 2006 г. Часть 2. Базовые цены на геодезические разбивочные работы Глава 3. Создание плановой геодезической разбивочной основы и вынос в натуру основных осей зданий и сооружений Таблица 15. Разбивка геодезической строительной сетки и основных осей зданий и сооружений п.12
A=4043 руб; 
Количество = 5.9 (1 км строительной сетки)</t>
  </si>
  <si>
    <t>Полный комплекс работ
(100%):
A * Количество
4043 руб * 5.9</t>
  </si>
  <si>
    <t>1.3</t>
  </si>
  <si>
    <t>Рабочие пункты: металлические трубки (штыри), дюбель-гвоздь и др.Категория сложности II</t>
  </si>
  <si>
    <t>1 знак</t>
  </si>
  <si>
    <t>СБЦи5.1_0-3-10-6-2 Инженерно-геодезические изыскания при строительстве и эксплуатации зданий и сооружений. 2006 г. Часть 2. Базовые цены на геодезические разбивочные работы Глава 3. Создание плановой геодезической разбивочной основы и вынос в натуру основных осей зданий и сооружений Таблица 10. Закладка центров геодезических знаков п.6
A=41 руб; 
Количество = 296 (1 знак)</t>
  </si>
  <si>
    <t>Полный комплекс работ
(100%):
A * Количество
41 руб * 296</t>
  </si>
  <si>
    <t>1.4</t>
  </si>
  <si>
    <t>Итого Полевые работы:</t>
  </si>
  <si>
    <t>1.5</t>
  </si>
  <si>
    <t>Коэффициент при проведении полевых изысканий без выплаты полевого довольствия или командировочных</t>
  </si>
  <si>
    <t>СБЦ на инж.из. для стр-ва "Инженерно-геодезические изыскания" (ОУ п. 14)</t>
  </si>
  <si>
    <t>Коэф - т 0.85 от п.1.4</t>
  </si>
  <si>
    <t>1.6</t>
  </si>
  <si>
    <t>Надбавки за выполнение полевых работ и выполняемых в условиях полевого лагеря камеральных работ в неблагоприятный период года. Продолжительность неблагоприятного периода года 6-7.5 мес</t>
  </si>
  <si>
    <t>СБЦ на инж.из. для стр-ва "Инженерно-геодезические изыскания" (ОУ п. 8г Таблица 2)</t>
  </si>
  <si>
    <t>Коэф - т 0.3 от п.1.4</t>
  </si>
  <si>
    <t>1.7</t>
  </si>
  <si>
    <t>Всего Полевые работы:</t>
  </si>
  <si>
    <t>2</t>
  </si>
  <si>
    <t>Камеральные работы</t>
  </si>
  <si>
    <t>2.1</t>
  </si>
  <si>
    <t>СБЦи5.1_0-3-15-12-2-2 Инженерно-геодезические изыскания при строительстве и эксплуатации зданий и сооружений. 2006 г. Часть 2. Базовые цены на геодезические разбивочные работы Глава 3. Создание плановой геодезической разбивочной основы и вынос в натуру основных осей зданий и сооружений Таблица 15. Разбивка геодезической строительной сетки и основных осей зданий и сооружений п.12
A=1158 руб; 
Количество = 5.9 (1 км строительной сетки)</t>
  </si>
  <si>
    <t>Полный комплекс работ
(100%):
A * Количество
1158 руб * 5.9</t>
  </si>
  <si>
    <t>2.2</t>
  </si>
  <si>
    <t>Итого Камеральные работы:</t>
  </si>
  <si>
    <t>2.3</t>
  </si>
  <si>
    <t>Коэффициент при необходимости выполнения камеральных и картографических работ с применением компьютерных технологий</t>
  </si>
  <si>
    <t>СБЦ на инж.из. для стр-ва "Инженерно-геодезические изыскания при строительстве и эксплуатации зданий и сооружений"  (ОУ п. 15)</t>
  </si>
  <si>
    <t>Коэф - т 0.2 от п.2.2</t>
  </si>
  <si>
    <t>2.4</t>
  </si>
  <si>
    <t>Всего Камеральные работы:</t>
  </si>
  <si>
    <t>3</t>
  </si>
  <si>
    <t>Прочие расходы</t>
  </si>
  <si>
    <t>3.1</t>
  </si>
  <si>
    <t>Расходы по внутреннему транспорту. Расстояние от базы до участка изысканий св. 20 до 30 км. Сметная стоимость полевых изыск.работ до 75 тыс.руб</t>
  </si>
  <si>
    <t>СБЦ на инж.из. для стр-ва "Инженерно-геодезические изыскания при строительстве и эксплуатации зданий и сооружений" (ОУ п. 9 Таблица 4)</t>
  </si>
  <si>
    <t>18.75% от п.1.7</t>
  </si>
  <si>
    <t>3.2</t>
  </si>
  <si>
    <t>Расходы по организации и ликвидации работ с учетом коэффициента для изысканий со сметной стоимостью свыше 75 до 150 тыс. руб (К=1.5)</t>
  </si>
  <si>
    <t>СБЦ на инж.из. для стр-ва "Инженерно-геодезические изыскания при строительстве и эксплуатации зданий и сооружений" (ОУ п. 13)</t>
  </si>
  <si>
    <t>Коэф - т 1.5 и 6% от п.1.7, 3.1</t>
  </si>
  <si>
    <t>3.3</t>
  </si>
  <si>
    <t>Всего Прочие расходы:</t>
  </si>
  <si>
    <t>4</t>
  </si>
  <si>
    <t>Итого по смете:</t>
  </si>
  <si>
    <t>5</t>
  </si>
  <si>
    <t>Индекс на IV квартал 2024 года на изыскательские работы к уровню цен на 01.01.2001</t>
  </si>
  <si>
    <t>Письмо Минстроя России от 18.10.2024 №61327-ИФ/09</t>
  </si>
  <si>
    <t>Коэф - т 6.26 от п.4</t>
  </si>
  <si>
    <t>6</t>
  </si>
  <si>
    <t>Всего по смете:</t>
  </si>
  <si>
    <t>7</t>
  </si>
  <si>
    <t>Коэффициент пересчета 2001 г. к 2000 г. на инж.из. (по 4 кв. 1999 г.)</t>
  </si>
  <si>
    <t>Письма Госстроя России от 04.01.2001 г. № АШ-9/10 и от 07.10.1999 г. № АШ-3412/10</t>
  </si>
  <si>
    <t>Разделить на коэф - т 1.266 от п.4</t>
  </si>
  <si>
    <t>Всего по смете (руб.):</t>
  </si>
  <si>
    <t>Составил:</t>
  </si>
  <si>
    <t>ведущий эксперт  _________________________Шестова Ю.В.</t>
  </si>
  <si>
    <t>Проверил:</t>
  </si>
  <si>
    <t>начальник управления нормативно-сметных расчетов  _________________________Аверьянов И.А.</t>
  </si>
  <si>
    <t>«Адепт: Проект в 2025.10»
© ООО «Адепт»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</si>
</sst>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/>
    <xf numFmtId="0" fontId="3" fillId="0" borderId="0" xfId="0" applyNumberFormat="1" applyFont="1" applyAlignment="1">
      <alignment horizontal="right"/>
    </xf>
    <xf numFmtId="0" fontId="0" fillId="0" borderId="0" xfId="0" applyNumberFormat="1" applyFont="1" applyBorder="1" applyAlignment="1">
      <alignment vertical="top" wrapText="1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Border="1" applyAlignment="1">
      <alignment vertical="top" wrapText="1"/>
    </xf>
    <xf numFmtId="0" fontId="0" fillId="0" borderId="0" xfId="0" applyNumberFormat="1" applyBorder="1" applyAlignment="1">
      <alignment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Alignment="1"/>
    <xf numFmtId="0" fontId="6" fillId="0" borderId="0" xfId="0" applyNumberFormat="1" applyFont="1" applyBorder="1" applyAlignment="1">
      <alignment horizontal="right" vertical="top"/>
    </xf>
    <xf numFmtId="0" fontId="0" fillId="0" borderId="0" xfId="0" applyNumberFormat="1" applyFont="1" applyAlignment="1">
      <alignment horizontal="right"/>
    </xf>
    <xf numFmtId="0" fontId="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" fontId="0" fillId="0" borderId="3" xfId="0" applyNumberFormat="1" applyFont="1" applyBorder="1" applyAlignment="1">
      <alignment horizontal="righ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4" fontId="0" fillId="0" borderId="4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7" fillId="0" borderId="0" xfId="0" applyNumberFormat="1" applyFont="1" applyAlignment="1">
      <alignment wrapText="1"/>
    </xf>
    <xf numFmtId="0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0" fillId="0" borderId="5" xfId="0" applyNumberFormat="1" applyFont="1" applyBorder="1" applyAlignment="1">
      <alignment horizontal="righ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0" fontId="8" fillId="0" borderId="0" xfId="0" applyNumberFormat="1" applyFont="1" applyAlignment="1">
      <alignment wrapText="1"/>
    </xf>
    <xf numFmtId="49" fontId="1" fillId="0" borderId="5" xfId="0" applyNumberFormat="1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6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4" fontId="0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righ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right" vertical="top" wrapText="1"/>
    </xf>
    <xf numFmtId="0" fontId="8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wrapText="1"/>
    </xf>
    <xf numFmtId="0" fontId="9" fillId="0" borderId="0" xfId="0" applyNumberFormat="1" applyFont="1" applyAlignment="1">
      <alignment vertical="top" wrapText="1"/>
    </xf>
    <xf numFmtId="4" fontId="0" fillId="0" borderId="4" xfId="0" applyNumberFormat="1" applyFont="1" applyBorder="1" applyAlignment="1">
      <alignment horizontal="right" vertical="top" wrapText="1"/>
    </xf>
    <xf numFmtId="4" fontId="0" fillId="0" borderId="6" xfId="0" applyNumberFormat="1" applyFont="1" applyBorder="1" applyAlignment="1">
      <alignment horizontal="right" vertical="top" wrapText="1"/>
    </xf>
    <xf numFmtId="0" fontId="0" fillId="0" borderId="0" xfId="0" applyNumberFormat="1" applyFont="1" applyAlignment="1">
      <alignment horizontal="left" vertical="top" wrapText="1"/>
    </xf>
    <xf numFmtId="4" fontId="0" fillId="0" borderId="0" xfId="0" applyNumberFormat="1" applyFont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"/>
  <sheetViews>
    <sheetView tabSelected="1" topLeftCell="A55" workbookViewId="0">
      <selection sqref="A1:B1"/>
    </sheetView>
  </sheetViews>
  <sheetFormatPr defaultColWidth="11.5703125" defaultRowHeight="12.75" x14ac:dyDescent="0.2"/>
  <cols>
    <col min="1" max="1" width="3.7109375" style="1" customWidth="1"/>
    <col min="2" max="2" width="26.7109375" style="1" customWidth="1"/>
    <col min="3" max="3" width="7.7109375" style="1" customWidth="1"/>
    <col min="4" max="4" width="5" style="1" customWidth="1"/>
    <col min="5" max="5" width="27.7109375" style="1" customWidth="1"/>
    <col min="6" max="6" width="14.42578125" style="1" customWidth="1"/>
    <col min="7" max="7" width="11.5703125" style="1" customWidth="1"/>
    <col min="8" max="16384" width="11.5703125" style="2"/>
  </cols>
  <sheetData>
    <row r="1" spans="1:7" ht="51.2" customHeight="1" x14ac:dyDescent="0.2">
      <c r="A1" s="54" t="s">
        <v>95</v>
      </c>
      <c r="B1" s="54"/>
      <c r="C1" s="70" t="s">
        <v>9</v>
      </c>
      <c r="D1" s="70"/>
      <c r="E1" s="70"/>
      <c r="F1" s="70"/>
      <c r="G1" s="70"/>
    </row>
    <row r="2" spans="1:7" s="16" customFormat="1" x14ac:dyDescent="0.2">
      <c r="A2" s="18"/>
      <c r="B2" s="18"/>
      <c r="C2" s="17"/>
      <c r="D2" s="17"/>
      <c r="E2" s="17"/>
      <c r="F2" s="17"/>
      <c r="G2" s="17"/>
    </row>
    <row r="3" spans="1:7" s="16" customFormat="1" x14ac:dyDescent="0.2">
      <c r="A3" s="18"/>
      <c r="B3" s="18"/>
      <c r="C3" s="17"/>
      <c r="D3" s="17"/>
      <c r="E3" s="17"/>
      <c r="F3" s="17"/>
      <c r="G3" s="17"/>
    </row>
    <row r="4" spans="1:7" x14ac:dyDescent="0.2">
      <c r="B4" s="71" t="s">
        <v>11</v>
      </c>
      <c r="C4" s="71"/>
      <c r="D4" s="71"/>
      <c r="E4" s="71"/>
      <c r="F4" s="71"/>
    </row>
    <row r="5" spans="1:7" x14ac:dyDescent="0.2">
      <c r="B5" s="72" t="s">
        <v>12</v>
      </c>
      <c r="C5" s="72"/>
      <c r="D5" s="72"/>
      <c r="E5" s="72"/>
      <c r="F5" s="72"/>
    </row>
    <row r="6" spans="1:7" x14ac:dyDescent="0.2">
      <c r="B6" s="15"/>
      <c r="C6" s="15"/>
      <c r="D6" s="15"/>
      <c r="E6" s="15"/>
      <c r="F6" s="15"/>
    </row>
    <row r="7" spans="1:7" ht="63.75" customHeight="1" x14ac:dyDescent="0.2">
      <c r="A7" s="57" t="s">
        <v>13</v>
      </c>
      <c r="B7" s="57"/>
      <c r="C7" s="57"/>
      <c r="D7" s="65" t="s">
        <v>14</v>
      </c>
      <c r="E7" s="65"/>
      <c r="F7" s="65"/>
      <c r="G7" s="65"/>
    </row>
    <row r="8" spans="1:7" x14ac:dyDescent="0.2">
      <c r="C8" s="3"/>
      <c r="D8" s="3"/>
      <c r="E8" s="3"/>
    </row>
    <row r="9" spans="1:7" ht="12.75" customHeight="1" x14ac:dyDescent="0.2">
      <c r="A9" s="73" t="s">
        <v>8</v>
      </c>
      <c r="B9" s="75"/>
      <c r="C9" s="75"/>
      <c r="D9" s="67" t="s">
        <v>15</v>
      </c>
      <c r="E9" s="67"/>
      <c r="F9" s="67"/>
      <c r="G9" s="67"/>
    </row>
    <row r="10" spans="1:7" x14ac:dyDescent="0.2">
      <c r="A10" s="5"/>
      <c r="B10" s="5"/>
      <c r="C10" s="4"/>
      <c r="D10" s="11"/>
      <c r="E10" s="11"/>
      <c r="F10" s="11"/>
      <c r="G10" s="11"/>
    </row>
    <row r="11" spans="1:7" x14ac:dyDescent="0.2">
      <c r="A11" s="73" t="s">
        <v>6</v>
      </c>
      <c r="B11" s="74"/>
      <c r="C11" s="74"/>
      <c r="D11" s="67"/>
      <c r="E11" s="67"/>
      <c r="F11" s="67"/>
      <c r="G11" s="67"/>
    </row>
    <row r="12" spans="1:7" x14ac:dyDescent="0.2">
      <c r="D12" s="67"/>
      <c r="E12" s="67"/>
      <c r="F12" s="67"/>
      <c r="G12" s="67"/>
    </row>
    <row r="13" spans="1:7" ht="13.5" customHeight="1" x14ac:dyDescent="0.2">
      <c r="A13" s="73" t="s">
        <v>7</v>
      </c>
      <c r="B13" s="73"/>
      <c r="C13" s="73"/>
      <c r="D13" s="67"/>
      <c r="E13" s="67"/>
      <c r="F13" s="67"/>
      <c r="G13" s="67"/>
    </row>
    <row r="14" spans="1:7" ht="12" customHeight="1" x14ac:dyDescent="0.2">
      <c r="A14" s="6"/>
      <c r="B14" s="4"/>
      <c r="C14" s="7"/>
      <c r="D14" s="67"/>
      <c r="E14" s="67"/>
      <c r="F14" s="67"/>
      <c r="G14" s="67"/>
    </row>
    <row r="15" spans="1:7" ht="36" customHeight="1" x14ac:dyDescent="0.2">
      <c r="A15" s="68" t="s">
        <v>16</v>
      </c>
      <c r="B15" s="69"/>
      <c r="C15" s="69"/>
      <c r="D15" s="69"/>
      <c r="E15" s="69"/>
      <c r="F15" s="69"/>
      <c r="G15" s="69"/>
    </row>
    <row r="16" spans="1:7" ht="12.75" customHeight="1" x14ac:dyDescent="0.2">
      <c r="A16" s="13"/>
      <c r="B16" s="14"/>
      <c r="C16" s="14"/>
      <c r="D16" s="14"/>
      <c r="E16" s="14"/>
      <c r="F16" s="14"/>
      <c r="G16" s="14"/>
    </row>
    <row r="17" spans="1:7" ht="12.75" customHeight="1" x14ac:dyDescent="0.2">
      <c r="A17" s="66" t="s">
        <v>17</v>
      </c>
      <c r="B17" s="66"/>
      <c r="C17" s="66"/>
      <c r="D17" s="66"/>
      <c r="E17" s="66"/>
      <c r="F17" s="66"/>
      <c r="G17" s="66"/>
    </row>
    <row r="18" spans="1:7" ht="32.25" customHeight="1" x14ac:dyDescent="0.2">
      <c r="A18" s="8" t="s">
        <v>0</v>
      </c>
      <c r="B18" s="9" t="s">
        <v>1</v>
      </c>
      <c r="C18" s="9" t="s">
        <v>2</v>
      </c>
      <c r="D18" s="9" t="s">
        <v>3</v>
      </c>
      <c r="E18" s="9" t="s">
        <v>4</v>
      </c>
      <c r="F18" s="9" t="s">
        <v>5</v>
      </c>
      <c r="G18" s="9" t="s">
        <v>10</v>
      </c>
    </row>
    <row r="19" spans="1:7" x14ac:dyDescent="0.2">
      <c r="A19" s="12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</row>
    <row r="20" spans="1:7" ht="12.75" customHeight="1" x14ac:dyDescent="0.2">
      <c r="A20" s="22" t="s">
        <v>18</v>
      </c>
      <c r="B20" s="20" t="s">
        <v>19</v>
      </c>
      <c r="C20" s="20"/>
      <c r="D20" s="20"/>
      <c r="E20" s="20" t="s">
        <v>20</v>
      </c>
      <c r="F20" s="20"/>
      <c r="G20" s="21"/>
    </row>
    <row r="21" spans="1:7" ht="229.5" customHeight="1" x14ac:dyDescent="0.2">
      <c r="A21" s="26" t="s">
        <v>21</v>
      </c>
      <c r="B21" s="25" t="s">
        <v>22</v>
      </c>
      <c r="C21" s="24" t="s">
        <v>23</v>
      </c>
      <c r="D21" s="24">
        <v>296</v>
      </c>
      <c r="E21" s="24" t="s">
        <v>24</v>
      </c>
      <c r="F21" s="24" t="s">
        <v>25</v>
      </c>
      <c r="G21" s="27">
        <f>ROUND(111  * 296 * 0.8,2)</f>
        <v>26284.799999999999</v>
      </c>
    </row>
    <row r="22" spans="1:7" ht="15.75" customHeight="1" x14ac:dyDescent="0.2">
      <c r="A22" s="45" t="s">
        <v>26</v>
      </c>
      <c r="B22" s="46" t="s">
        <v>27</v>
      </c>
      <c r="C22" s="46"/>
      <c r="D22" s="46"/>
      <c r="E22" s="46"/>
      <c r="F22" s="46"/>
      <c r="G22" s="47"/>
    </row>
    <row r="23" spans="1:7" ht="12.75" customHeight="1" x14ac:dyDescent="0.2">
      <c r="A23" s="48" t="s">
        <v>26</v>
      </c>
      <c r="B23" s="49" t="s">
        <v>28</v>
      </c>
      <c r="C23" s="49"/>
      <c r="D23" s="49"/>
      <c r="E23" s="49"/>
      <c r="F23" s="49"/>
      <c r="G23" s="50"/>
    </row>
    <row r="24" spans="1:7" ht="76.5" customHeight="1" x14ac:dyDescent="0.2">
      <c r="A24" s="38" t="s">
        <v>26</v>
      </c>
      <c r="B24" s="33" t="s">
        <v>29</v>
      </c>
      <c r="C24" s="33"/>
      <c r="D24" s="33"/>
      <c r="E24" s="33" t="s">
        <v>30</v>
      </c>
      <c r="F24" s="33"/>
      <c r="G24" s="32"/>
    </row>
    <row r="25" spans="1:7" ht="229.5" customHeight="1" x14ac:dyDescent="0.2">
      <c r="A25" s="60" t="s">
        <v>31</v>
      </c>
      <c r="B25" s="62" t="s">
        <v>32</v>
      </c>
      <c r="C25" s="64" t="s">
        <v>33</v>
      </c>
      <c r="D25" s="64">
        <v>5.9</v>
      </c>
      <c r="E25" s="64" t="s">
        <v>34</v>
      </c>
      <c r="F25" s="64" t="s">
        <v>35</v>
      </c>
      <c r="G25" s="56">
        <f>ROUND(4043  * 5.9,2)</f>
        <v>23853.7</v>
      </c>
    </row>
    <row r="26" spans="1:7" ht="12.75" customHeight="1" x14ac:dyDescent="0.2">
      <c r="A26" s="60"/>
      <c r="B26" s="62"/>
      <c r="C26" s="64"/>
      <c r="D26" s="64"/>
      <c r="E26" s="64"/>
      <c r="F26" s="64"/>
      <c r="G26" s="56"/>
    </row>
    <row r="27" spans="1:7" ht="15.75" customHeight="1" x14ac:dyDescent="0.2">
      <c r="A27" s="45" t="s">
        <v>26</v>
      </c>
      <c r="B27" s="46" t="s">
        <v>27</v>
      </c>
      <c r="C27" s="46"/>
      <c r="D27" s="46"/>
      <c r="E27" s="46"/>
      <c r="F27" s="46"/>
      <c r="G27" s="47"/>
    </row>
    <row r="28" spans="1:7" ht="12.75" customHeight="1" x14ac:dyDescent="0.2">
      <c r="A28" s="38" t="s">
        <v>26</v>
      </c>
      <c r="B28" s="33" t="s">
        <v>28</v>
      </c>
      <c r="C28" s="33"/>
      <c r="D28" s="33"/>
      <c r="E28" s="33"/>
      <c r="F28" s="33"/>
      <c r="G28" s="32"/>
    </row>
    <row r="29" spans="1:7" ht="204" customHeight="1" x14ac:dyDescent="0.2">
      <c r="A29" s="41" t="s">
        <v>36</v>
      </c>
      <c r="B29" s="42" t="s">
        <v>37</v>
      </c>
      <c r="C29" s="43" t="s">
        <v>38</v>
      </c>
      <c r="D29" s="43">
        <v>296</v>
      </c>
      <c r="E29" s="43" t="s">
        <v>39</v>
      </c>
      <c r="F29" s="43" t="s">
        <v>40</v>
      </c>
      <c r="G29" s="44">
        <f>ROUND(41  * 296,2)</f>
        <v>12136</v>
      </c>
    </row>
    <row r="30" spans="1:7" ht="15.75" customHeight="1" x14ac:dyDescent="0.2">
      <c r="A30" s="45" t="s">
        <v>26</v>
      </c>
      <c r="B30" s="46" t="s">
        <v>27</v>
      </c>
      <c r="C30" s="46"/>
      <c r="D30" s="46"/>
      <c r="E30" s="46"/>
      <c r="F30" s="46"/>
      <c r="G30" s="47"/>
    </row>
    <row r="31" spans="1:7" ht="12.75" customHeight="1" x14ac:dyDescent="0.2">
      <c r="A31" s="38" t="s">
        <v>26</v>
      </c>
      <c r="B31" s="33" t="s">
        <v>28</v>
      </c>
      <c r="C31" s="33"/>
      <c r="D31" s="33"/>
      <c r="E31" s="33"/>
      <c r="F31" s="33"/>
      <c r="G31" s="32"/>
    </row>
    <row r="32" spans="1:7" ht="12.75" customHeight="1" x14ac:dyDescent="0.2">
      <c r="A32" s="38" t="s">
        <v>41</v>
      </c>
      <c r="B32" s="39" t="s">
        <v>42</v>
      </c>
      <c r="C32" s="39"/>
      <c r="D32" s="39"/>
      <c r="E32" s="39"/>
      <c r="F32" s="39"/>
      <c r="G32" s="40">
        <f>ROUND((SUM($G$21:$G$29)),2)</f>
        <v>62274.5</v>
      </c>
    </row>
    <row r="33" spans="1:7" ht="63.75" customHeight="1" x14ac:dyDescent="0.2">
      <c r="A33" s="22" t="s">
        <v>43</v>
      </c>
      <c r="B33" s="19" t="s">
        <v>44</v>
      </c>
      <c r="C33" s="19"/>
      <c r="D33" s="19"/>
      <c r="E33" s="19" t="s">
        <v>45</v>
      </c>
      <c r="F33" s="19" t="s">
        <v>46</v>
      </c>
      <c r="G33" s="23">
        <f>ROUND(($G$32) * 0.85 * 1,2)</f>
        <v>52933.33</v>
      </c>
    </row>
    <row r="34" spans="1:7" ht="114.75" customHeight="1" x14ac:dyDescent="0.2">
      <c r="A34" s="22" t="s">
        <v>47</v>
      </c>
      <c r="B34" s="19" t="s">
        <v>48</v>
      </c>
      <c r="C34" s="19"/>
      <c r="D34" s="19"/>
      <c r="E34" s="19" t="s">
        <v>49</v>
      </c>
      <c r="F34" s="19" t="s">
        <v>50</v>
      </c>
      <c r="G34" s="23">
        <f>ROUND(($G$32) * 0.3 * 1,2)</f>
        <v>18682.349999999999</v>
      </c>
    </row>
    <row r="35" spans="1:7" ht="12.75" customHeight="1" x14ac:dyDescent="0.2">
      <c r="A35" s="22" t="s">
        <v>51</v>
      </c>
      <c r="B35" s="20" t="s">
        <v>52</v>
      </c>
      <c r="C35" s="20"/>
      <c r="D35" s="20"/>
      <c r="E35" s="20"/>
      <c r="F35" s="20"/>
      <c r="G35" s="28">
        <f>ROUND((SUM($G$33:$G$34)),2)</f>
        <v>71615.679999999993</v>
      </c>
    </row>
    <row r="36" spans="1:7" ht="12.75" customHeight="1" x14ac:dyDescent="0.2">
      <c r="A36" s="22" t="s">
        <v>53</v>
      </c>
      <c r="B36" s="20" t="s">
        <v>19</v>
      </c>
      <c r="C36" s="20"/>
      <c r="D36" s="20"/>
      <c r="E36" s="20" t="s">
        <v>54</v>
      </c>
      <c r="F36" s="20"/>
      <c r="G36" s="21"/>
    </row>
    <row r="37" spans="1:7" ht="229.5" customHeight="1" x14ac:dyDescent="0.2">
      <c r="A37" s="59" t="s">
        <v>55</v>
      </c>
      <c r="B37" s="61" t="s">
        <v>32</v>
      </c>
      <c r="C37" s="63" t="s">
        <v>33</v>
      </c>
      <c r="D37" s="63">
        <v>5.9</v>
      </c>
      <c r="E37" s="63" t="s">
        <v>56</v>
      </c>
      <c r="F37" s="63" t="s">
        <v>57</v>
      </c>
      <c r="G37" s="55">
        <f>ROUND(1158  * 5.9,2)</f>
        <v>6832.2</v>
      </c>
    </row>
    <row r="38" spans="1:7" ht="12.75" customHeight="1" x14ac:dyDescent="0.2">
      <c r="A38" s="60"/>
      <c r="B38" s="62"/>
      <c r="C38" s="64"/>
      <c r="D38" s="64"/>
      <c r="E38" s="64"/>
      <c r="F38" s="64"/>
      <c r="G38" s="56"/>
    </row>
    <row r="39" spans="1:7" ht="15.75" customHeight="1" x14ac:dyDescent="0.2">
      <c r="A39" s="45" t="s">
        <v>26</v>
      </c>
      <c r="B39" s="46" t="s">
        <v>27</v>
      </c>
      <c r="C39" s="46"/>
      <c r="D39" s="46"/>
      <c r="E39" s="46"/>
      <c r="F39" s="46"/>
      <c r="G39" s="47"/>
    </row>
    <row r="40" spans="1:7" ht="12.75" customHeight="1" x14ac:dyDescent="0.2">
      <c r="A40" s="38" t="s">
        <v>26</v>
      </c>
      <c r="B40" s="33" t="s">
        <v>28</v>
      </c>
      <c r="C40" s="33"/>
      <c r="D40" s="33"/>
      <c r="E40" s="33"/>
      <c r="F40" s="33"/>
      <c r="G40" s="32"/>
    </row>
    <row r="41" spans="1:7" ht="25.5" customHeight="1" x14ac:dyDescent="0.2">
      <c r="A41" s="38" t="s">
        <v>58</v>
      </c>
      <c r="B41" s="39" t="s">
        <v>59</v>
      </c>
      <c r="C41" s="39"/>
      <c r="D41" s="39"/>
      <c r="E41" s="39"/>
      <c r="F41" s="39"/>
      <c r="G41" s="40">
        <f>ROUND(($G$37),2)</f>
        <v>6832.2</v>
      </c>
    </row>
    <row r="42" spans="1:7" ht="76.5" customHeight="1" x14ac:dyDescent="0.2">
      <c r="A42" s="22" t="s">
        <v>60</v>
      </c>
      <c r="B42" s="19" t="s">
        <v>61</v>
      </c>
      <c r="C42" s="19"/>
      <c r="D42" s="19"/>
      <c r="E42" s="19" t="s">
        <v>62</v>
      </c>
      <c r="F42" s="19" t="s">
        <v>63</v>
      </c>
      <c r="G42" s="23">
        <f>ROUND(($G$41) * 0.2 * 1,2)</f>
        <v>1366.44</v>
      </c>
    </row>
    <row r="43" spans="1:7" ht="25.5" customHeight="1" x14ac:dyDescent="0.2">
      <c r="A43" s="22" t="s">
        <v>64</v>
      </c>
      <c r="B43" s="20" t="s">
        <v>65</v>
      </c>
      <c r="C43" s="20"/>
      <c r="D43" s="20"/>
      <c r="E43" s="20"/>
      <c r="F43" s="20"/>
      <c r="G43" s="28">
        <f>ROUND((SUM($G$41:$G$42)),2)</f>
        <v>8198.64</v>
      </c>
    </row>
    <row r="44" spans="1:7" ht="12.75" customHeight="1" x14ac:dyDescent="0.2">
      <c r="A44" s="22" t="s">
        <v>66</v>
      </c>
      <c r="B44" s="20" t="s">
        <v>19</v>
      </c>
      <c r="C44" s="20"/>
      <c r="D44" s="20"/>
      <c r="E44" s="20" t="s">
        <v>67</v>
      </c>
      <c r="F44" s="20"/>
      <c r="G44" s="21"/>
    </row>
    <row r="45" spans="1:7" ht="76.5" customHeight="1" x14ac:dyDescent="0.2">
      <c r="A45" s="22" t="s">
        <v>68</v>
      </c>
      <c r="B45" s="19" t="s">
        <v>69</v>
      </c>
      <c r="C45" s="19"/>
      <c r="D45" s="19"/>
      <c r="E45" s="19" t="s">
        <v>70</v>
      </c>
      <c r="F45" s="19" t="s">
        <v>71</v>
      </c>
      <c r="G45" s="23">
        <f>ROUND(($G$35) * 18.75 / 100 * 1,2)</f>
        <v>13427.94</v>
      </c>
    </row>
    <row r="46" spans="1:7" ht="76.5" customHeight="1" x14ac:dyDescent="0.2">
      <c r="A46" s="22" t="s">
        <v>72</v>
      </c>
      <c r="B46" s="19" t="s">
        <v>73</v>
      </c>
      <c r="C46" s="19"/>
      <c r="D46" s="19"/>
      <c r="E46" s="19" t="s">
        <v>74</v>
      </c>
      <c r="F46" s="19" t="s">
        <v>75</v>
      </c>
      <c r="G46" s="23">
        <f>ROUND(($G$35 + $G$45) * 1.5 * 1 * 6 / 100 * 1,2)</f>
        <v>7653.93</v>
      </c>
    </row>
    <row r="47" spans="1:7" ht="12.75" customHeight="1" x14ac:dyDescent="0.2">
      <c r="A47" s="22" t="s">
        <v>76</v>
      </c>
      <c r="B47" s="20" t="s">
        <v>77</v>
      </c>
      <c r="C47" s="20"/>
      <c r="D47" s="20"/>
      <c r="E47" s="20"/>
      <c r="F47" s="20"/>
      <c r="G47" s="28">
        <f>ROUND((SUM($G$45:$G$46)),2)</f>
        <v>21081.87</v>
      </c>
    </row>
    <row r="48" spans="1:7" ht="12.75" customHeight="1" x14ac:dyDescent="0.2">
      <c r="A48" s="22" t="s">
        <v>78</v>
      </c>
      <c r="B48" s="20" t="s">
        <v>79</v>
      </c>
      <c r="C48" s="20"/>
      <c r="D48" s="20"/>
      <c r="E48" s="20"/>
      <c r="F48" s="20"/>
      <c r="G48" s="28">
        <f>ROUND(($G$35 + $G$43 + $G$47),2)</f>
        <v>100896.19</v>
      </c>
    </row>
    <row r="49" spans="1:7" ht="51" customHeight="1" x14ac:dyDescent="0.2">
      <c r="A49" s="22" t="s">
        <v>80</v>
      </c>
      <c r="B49" s="19" t="s">
        <v>81</v>
      </c>
      <c r="C49" s="19"/>
      <c r="D49" s="19"/>
      <c r="E49" s="19" t="s">
        <v>82</v>
      </c>
      <c r="F49" s="19" t="s">
        <v>83</v>
      </c>
      <c r="G49" s="23">
        <f>ROUND(($G$48) * 6.26 * 1,2)</f>
        <v>631610.15</v>
      </c>
    </row>
    <row r="50" spans="1:7" ht="12.75" customHeight="1" x14ac:dyDescent="0.2">
      <c r="A50" s="22" t="s">
        <v>84</v>
      </c>
      <c r="B50" s="20" t="s">
        <v>85</v>
      </c>
      <c r="C50" s="20"/>
      <c r="D50" s="20"/>
      <c r="E50" s="20"/>
      <c r="F50" s="20"/>
      <c r="G50" s="28">
        <f>ROUND(($G$49),2)</f>
        <v>631610.15</v>
      </c>
    </row>
    <row r="51" spans="1:7" ht="51" customHeight="1" x14ac:dyDescent="0.2">
      <c r="A51" s="22" t="s">
        <v>86</v>
      </c>
      <c r="B51" s="30" t="s">
        <v>87</v>
      </c>
      <c r="C51" s="30"/>
      <c r="D51" s="30"/>
      <c r="E51" s="30" t="s">
        <v>88</v>
      </c>
      <c r="F51" s="30" t="s">
        <v>89</v>
      </c>
      <c r="G51" s="31">
        <f>ROUND(($G$48) * 1/1.266 * 1,2)</f>
        <v>79696.83</v>
      </c>
    </row>
    <row r="52" spans="1:7" ht="12.75" customHeight="1" x14ac:dyDescent="0.2">
      <c r="A52" s="29"/>
      <c r="B52" s="29"/>
      <c r="C52" s="29"/>
      <c r="D52" s="29"/>
      <c r="E52" s="29"/>
      <c r="F52" s="29"/>
      <c r="G52" s="29"/>
    </row>
    <row r="55" spans="1:7" s="34" customFormat="1" ht="24.95" customHeight="1" x14ac:dyDescent="0.2">
      <c r="A55" s="57" t="s">
        <v>90</v>
      </c>
      <c r="B55" s="57"/>
      <c r="C55" s="58">
        <f>$G$50</f>
        <v>631610.15</v>
      </c>
      <c r="D55" s="57"/>
      <c r="E55" s="57"/>
      <c r="F55" s="57"/>
      <c r="G55" s="57"/>
    </row>
    <row r="56" spans="1:7" x14ac:dyDescent="0.2">
      <c r="A56" s="35"/>
      <c r="B56" s="35"/>
      <c r="C56" s="35"/>
      <c r="D56" s="35"/>
      <c r="E56" s="35"/>
      <c r="F56" s="35"/>
      <c r="G56" s="35"/>
    </row>
    <row r="57" spans="1:7" x14ac:dyDescent="0.2">
      <c r="A57" s="35"/>
      <c r="B57" s="35"/>
      <c r="C57" s="35"/>
      <c r="D57" s="35"/>
      <c r="E57" s="35"/>
      <c r="F57" s="35"/>
      <c r="G57" s="35"/>
    </row>
    <row r="58" spans="1:7" x14ac:dyDescent="0.2">
      <c r="A58" s="35"/>
      <c r="B58" s="35"/>
      <c r="C58" s="35"/>
      <c r="D58" s="35"/>
      <c r="E58" s="35"/>
      <c r="F58" s="35"/>
      <c r="G58" s="35"/>
    </row>
    <row r="59" spans="1:7" x14ac:dyDescent="0.2">
      <c r="A59" s="52" t="s">
        <v>91</v>
      </c>
      <c r="B59" s="52"/>
      <c r="C59" s="52"/>
      <c r="D59" s="52"/>
      <c r="E59" s="52"/>
      <c r="F59" s="52"/>
      <c r="G59" s="52"/>
    </row>
    <row r="60" spans="1:7" x14ac:dyDescent="0.2">
      <c r="A60" s="52"/>
      <c r="B60" s="52"/>
      <c r="C60" s="52"/>
      <c r="D60" s="52"/>
      <c r="E60" s="52"/>
      <c r="F60" s="52"/>
      <c r="G60" s="52"/>
    </row>
    <row r="61" spans="1:7" s="36" customFormat="1" ht="12.75" customHeight="1" x14ac:dyDescent="0.2">
      <c r="A61" s="52" t="s">
        <v>92</v>
      </c>
      <c r="B61" s="52"/>
      <c r="C61" s="52"/>
      <c r="D61" s="52"/>
      <c r="E61" s="52"/>
      <c r="F61" s="52"/>
      <c r="G61" s="52"/>
    </row>
    <row r="62" spans="1:7" s="37" customFormat="1" ht="12.75" customHeight="1" x14ac:dyDescent="0.2">
      <c r="A62" s="51"/>
      <c r="B62" s="51"/>
      <c r="C62" s="51"/>
      <c r="D62" s="51"/>
      <c r="E62" s="51"/>
      <c r="F62" s="51"/>
      <c r="G62" s="51"/>
    </row>
    <row r="63" spans="1:7" x14ac:dyDescent="0.2">
      <c r="A63" s="35"/>
      <c r="B63" s="35"/>
      <c r="C63" s="35"/>
      <c r="D63" s="35"/>
      <c r="E63" s="35"/>
      <c r="F63" s="35"/>
      <c r="G63" s="35"/>
    </row>
    <row r="64" spans="1:7" x14ac:dyDescent="0.2">
      <c r="A64" s="35"/>
      <c r="B64" s="35"/>
      <c r="C64" s="35"/>
      <c r="D64" s="35"/>
      <c r="E64" s="35"/>
      <c r="F64" s="35"/>
      <c r="G64" s="35"/>
    </row>
    <row r="65" spans="1:7" x14ac:dyDescent="0.2">
      <c r="A65" s="52" t="s">
        <v>93</v>
      </c>
      <c r="B65" s="52"/>
      <c r="C65" s="52"/>
      <c r="D65" s="52"/>
      <c r="E65" s="52"/>
      <c r="F65" s="52"/>
      <c r="G65" s="52"/>
    </row>
    <row r="66" spans="1:7" x14ac:dyDescent="0.2">
      <c r="A66" s="52"/>
      <c r="B66" s="52"/>
      <c r="C66" s="52"/>
      <c r="D66" s="52"/>
      <c r="E66" s="52"/>
      <c r="F66" s="52"/>
      <c r="G66" s="52"/>
    </row>
    <row r="67" spans="1:7" s="36" customFormat="1" ht="12.75" customHeight="1" x14ac:dyDescent="0.2">
      <c r="A67" s="52" t="s">
        <v>94</v>
      </c>
      <c r="B67" s="52"/>
      <c r="C67" s="52"/>
      <c r="D67" s="52"/>
      <c r="E67" s="52"/>
      <c r="F67" s="52"/>
      <c r="G67" s="52"/>
    </row>
    <row r="68" spans="1:7" s="37" customFormat="1" ht="12.75" customHeight="1" x14ac:dyDescent="0.2">
      <c r="A68" s="53"/>
      <c r="B68" s="53"/>
      <c r="C68" s="53"/>
      <c r="D68" s="53"/>
      <c r="E68" s="53"/>
      <c r="F68" s="53"/>
      <c r="G68" s="53"/>
    </row>
  </sheetData>
  <mergeCells count="38">
    <mergeCell ref="D9:G9"/>
    <mergeCell ref="A15:G15"/>
    <mergeCell ref="C1:G1"/>
    <mergeCell ref="B4:F4"/>
    <mergeCell ref="B5:F5"/>
    <mergeCell ref="A11:C11"/>
    <mergeCell ref="A9:C9"/>
    <mergeCell ref="A13:C13"/>
    <mergeCell ref="D11:G12"/>
    <mergeCell ref="D13:G14"/>
    <mergeCell ref="A7:C7"/>
    <mergeCell ref="D7:G7"/>
    <mergeCell ref="A17:G17"/>
    <mergeCell ref="A25:A26"/>
    <mergeCell ref="B25:B26"/>
    <mergeCell ref="C25:C26"/>
    <mergeCell ref="D25:D26"/>
    <mergeCell ref="E25:E26"/>
    <mergeCell ref="F25:F26"/>
    <mergeCell ref="G25:G26"/>
    <mergeCell ref="A60:G60"/>
    <mergeCell ref="A61:G61"/>
    <mergeCell ref="A37:A38"/>
    <mergeCell ref="B37:B38"/>
    <mergeCell ref="C37:C38"/>
    <mergeCell ref="D37:D38"/>
    <mergeCell ref="E37:E38"/>
    <mergeCell ref="F37:F38"/>
    <mergeCell ref="A62:G62"/>
    <mergeCell ref="A65:G65"/>
    <mergeCell ref="A66:G66"/>
    <mergeCell ref="A67:G67"/>
    <mergeCell ref="A68:G68"/>
    <mergeCell ref="A1:B1"/>
    <mergeCell ref="G37:G38"/>
    <mergeCell ref="A55:B55"/>
    <mergeCell ref="C55:G55"/>
    <mergeCell ref="A59:G59"/>
  </mergeCells>
  <phoneticPr fontId="0" type="noConversion"/>
  <pageMargins left="0.39374999999999999" right="0.39374999999999999" top="0.59027777777777779" bottom="0.82777777777777783" header="0.51180555555555562" footer="0.59027777777777779"/>
  <pageSetup paperSize="9" scale="9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dguskov</dc:creator>
  <cp:lastModifiedBy>Шестова Юлия Васильевна</cp:lastModifiedBy>
  <cp:lastPrinted>2011-12-20T11:53:58Z</cp:lastPrinted>
  <dcterms:created xsi:type="dcterms:W3CDTF">2009-10-14T09:32:52Z</dcterms:created>
  <dcterms:modified xsi:type="dcterms:W3CDTF">2026-02-04T12:20:14Z</dcterms:modified>
</cp:coreProperties>
</file>